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5" i="1" l="1"/>
  <c r="G6" i="1"/>
  <c r="G7" i="1"/>
  <c r="G8" i="1"/>
  <c r="G9" i="1"/>
  <c r="G11" i="1"/>
  <c r="G12" i="1"/>
  <c r="G13" i="1" s="1"/>
  <c r="F19" i="1" l="1"/>
  <c r="F17" i="1"/>
</calcChain>
</file>

<file path=xl/sharedStrings.xml><?xml version="1.0" encoding="utf-8"?>
<sst xmlns="http://schemas.openxmlformats.org/spreadsheetml/2006/main" count="26" uniqueCount="26">
  <si>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</si>
  <si>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</si>
  <si>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</si>
  <si>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</si>
  <si>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</si>
  <si>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</si>
  <si>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</si>
  <si>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</si>
  <si>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</si>
  <si>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</si>
  <si>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405-AAEK </t>
  </si>
  <si>
    <t>PERC H730P RAID Controller, 2GB NVC x R730xd</t>
  </si>
  <si>
    <t xml:space="preserve">405-AACW </t>
  </si>
  <si>
    <t>PERC H730P RAID Controller, 2GB NVC x T630</t>
  </si>
  <si>
    <t>540-BBHB</t>
  </si>
  <si>
    <t>Broadcom 5719 QP 1Gb NIC, Low Profile</t>
  </si>
  <si>
    <t>210-AEIM</t>
  </si>
  <si>
    <t>Dell X1026 Smart Switch 24x 1GbE + 2x SFP ports</t>
  </si>
  <si>
    <t>FVS318G-200EUS</t>
  </si>
  <si>
    <t>Netgear ProSafe FW Router VPN IPSEC 8p+1p Gb</t>
  </si>
  <si>
    <t>575-BBEE</t>
  </si>
  <si>
    <t>Rack Mount Kit for Dell Switch</t>
  </si>
  <si>
    <t>770-BBNQ</t>
  </si>
  <si>
    <t>Dell Networking Tandem Switch Tray (1 RU)</t>
  </si>
  <si>
    <t>ADDON-SRV10L1</t>
  </si>
  <si>
    <t>Servizio installazione AddOn Convenzione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</si>
</sst>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164" fontId="14" fillId="0" borderId="6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vertical="center"/>
    </xf>
    <xf numFmtId="164" fontId="14" fillId="0" borderId="8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164" fontId="14" fillId="0" borderId="14" xfId="0" applyNumberFormat="1" applyFont="1" applyBorder="1" applyAlignment="1" applyProtection="1">
      <alignment horizontal="center" vertical="center" wrapText="1"/>
      <protection locked="0"/>
    </xf>
    <xf numFmtId="164" fontId="14" fillId="0" borderId="15" xfId="0" applyNumberFormat="1" applyFont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9"/>
  <sheetViews>
    <sheetView tabSelected="1" zoomScale="90" zoomScaleNormal="90" workbookViewId="0">
      <selection activeCell="E5" sqref="E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5.28515625" customWidth="1"/>
    <col min="4" max="4" width="49.85546875" bestFit="1" customWidth="1"/>
    <col min="5" max="5" width="10.42578125" customWidth="1"/>
    <col min="6" max="6" width="23.42578125" customWidth="1"/>
    <col min="7" max="7" width="24.7109375" customWidth="1"/>
  </cols>
  <sheetData>
    <row r="2" spans="3:10" ht="15.75" thickBot="1" x14ac:dyDescent="0.3">
      <c r="H2" s="9"/>
    </row>
    <row r="3" spans="3:10" ht="15.75" thickBot="1" x14ac:dyDescent="0.3">
      <c r="F3" s="8" t="s">
        <v>0</v>
      </c>
      <c r="H3" s="9"/>
    </row>
    <row r="4" spans="3:10" ht="15.75" thickBot="1" x14ac:dyDescent="0.3">
      <c r="C4" s="35" t="s">
        <v>8</v>
      </c>
      <c r="D4" s="36" t="s">
        <v>1</v>
      </c>
      <c r="E4" s="36" t="s">
        <v>3</v>
      </c>
      <c r="F4" s="37" t="s">
        <v>7</v>
      </c>
      <c r="G4" s="38" t="s">
        <v>2</v>
      </c>
    </row>
    <row r="5" spans="3:10" x14ac:dyDescent="0.25">
      <c r="C5" s="33" t="s">
        <v>10</v>
      </c>
      <c r="D5" s="34" t="s">
        <v>11</v>
      </c>
      <c r="E5" s="34">
        <v>6</v>
      </c>
      <c r="F5" s="13"/>
      <c r="G5" s="14">
        <f>E5*F5</f>
        <v>0</v>
      </c>
    </row>
    <row r="6" spans="3:10" x14ac:dyDescent="0.25">
      <c r="C6" s="27" t="s">
        <v>12</v>
      </c>
      <c r="D6" s="26" t="s">
        <v>13</v>
      </c>
      <c r="E6" s="26">
        <v>3</v>
      </c>
      <c r="F6" s="17"/>
      <c r="G6" s="28">
        <f t="shared" ref="G6:G12" si="0">E6*F6</f>
        <v>0</v>
      </c>
    </row>
    <row r="7" spans="3:10" x14ac:dyDescent="0.25">
      <c r="C7" s="27" t="s">
        <v>14</v>
      </c>
      <c r="D7" s="26" t="s">
        <v>15</v>
      </c>
      <c r="E7" s="26">
        <v>2</v>
      </c>
      <c r="F7" s="17"/>
      <c r="G7" s="28">
        <f t="shared" si="0"/>
        <v>0</v>
      </c>
    </row>
    <row r="8" spans="3:10" x14ac:dyDescent="0.25">
      <c r="C8" s="27" t="s">
        <v>16</v>
      </c>
      <c r="D8" s="26" t="s">
        <v>17</v>
      </c>
      <c r="E8" s="26">
        <v>4</v>
      </c>
      <c r="F8" s="17"/>
      <c r="G8" s="28">
        <f t="shared" si="0"/>
        <v>0</v>
      </c>
    </row>
    <row r="9" spans="3:10" x14ac:dyDescent="0.25">
      <c r="C9" s="27" t="s">
        <v>18</v>
      </c>
      <c r="D9" s="26" t="s">
        <v>19</v>
      </c>
      <c r="E9" s="26">
        <v>4</v>
      </c>
      <c r="F9" s="17"/>
      <c r="G9" s="28">
        <f t="shared" si="0"/>
        <v>0</v>
      </c>
    </row>
    <row r="10" spans="3:10" x14ac:dyDescent="0.25">
      <c r="C10" s="27" t="s">
        <v>20</v>
      </c>
      <c r="D10" s="26" t="s">
        <v>21</v>
      </c>
      <c r="E10" s="26">
        <v>4</v>
      </c>
      <c r="F10" s="17"/>
      <c r="G10" s="28">
        <f t="shared" si="0"/>
        <v>0</v>
      </c>
    </row>
    <row r="11" spans="3:10" x14ac:dyDescent="0.25">
      <c r="C11" s="27" t="s">
        <v>22</v>
      </c>
      <c r="D11" s="26" t="s">
        <v>23</v>
      </c>
      <c r="E11" s="26">
        <v>1</v>
      </c>
      <c r="F11" s="17"/>
      <c r="G11" s="28">
        <f t="shared" si="0"/>
        <v>0</v>
      </c>
    </row>
    <row r="12" spans="3:10" ht="15.75" thickBot="1" x14ac:dyDescent="0.3">
      <c r="C12" s="29" t="s">
        <v>24</v>
      </c>
      <c r="D12" s="30" t="s">
        <v>25</v>
      </c>
      <c r="E12" s="30">
        <v>1</v>
      </c>
      <c r="F12" s="31"/>
      <c r="G12" s="32">
        <f t="shared" si="0"/>
        <v>0</v>
      </c>
    </row>
    <row r="13" spans="3:10" ht="51" customHeight="1" thickBot="1" x14ac:dyDescent="0.3">
      <c r="C13" s="24"/>
      <c r="D13" s="25" t="s">
        <v>4</v>
      </c>
      <c r="E13" s="25"/>
      <c r="F13" s="16"/>
      <c r="G13" s="15">
        <f>IF((SUM(G5:G12))&lt;=F15,(SUM(G5:G12)),"ERRORE l'importo offerto supera la base d'asta")</f>
        <v>0</v>
      </c>
    </row>
    <row r="14" spans="3:10" ht="15.75" thickBot="1" x14ac:dyDescent="0.3">
      <c r="F14" s="1"/>
      <c r="G14" s="4"/>
      <c r="H14" s="2"/>
      <c r="I14" s="2"/>
      <c r="J14" s="2"/>
    </row>
    <row r="15" spans="3:10" s="2" customFormat="1" ht="36.75" customHeight="1" thickBot="1" x14ac:dyDescent="0.3">
      <c r="D15" s="12" t="s">
        <v>6</v>
      </c>
      <c r="F15" s="18">
        <v>6227</v>
      </c>
      <c r="G15" s="19"/>
    </row>
    <row r="16" spans="3:10" s="2" customFormat="1" ht="15.75" thickBot="1" x14ac:dyDescent="0.3">
      <c r="D16" s="3"/>
      <c r="F16" s="6"/>
    </row>
    <row r="17" spans="4:10" s="2" customFormat="1" ht="41.25" customHeight="1" thickBot="1" x14ac:dyDescent="0.3">
      <c r="D17" s="12" t="s">
        <v>9</v>
      </c>
      <c r="F17" s="20" t="str">
        <f>IF(G13&gt;F15,"ATTENZIONE: L'offerta complessiva è superiore alla Base d'asta","OK")</f>
        <v>OK</v>
      </c>
      <c r="G17" s="21"/>
      <c r="H17"/>
      <c r="I17"/>
      <c r="J17"/>
    </row>
    <row r="18" spans="4:10" s="2" customFormat="1" ht="18.75" thickBot="1" x14ac:dyDescent="0.3">
      <c r="D18" s="5"/>
      <c r="F18" s="10"/>
      <c r="H18" s="11"/>
      <c r="I18" s="11"/>
      <c r="J18" s="11"/>
    </row>
    <row r="19" spans="4:10" ht="18.75" thickBot="1" x14ac:dyDescent="0.3">
      <c r="D19" s="7" t="s">
        <v>5</v>
      </c>
      <c r="F19" s="22">
        <f>IF((G13&lt;=F15),G13,"ERRORE")</f>
        <v>0</v>
      </c>
      <c r="G19" s="23"/>
    </row>
  </sheetData>
  <sheetProtection password="CE28" sheet="1" objects="1" scenarios="1"/>
  <mergeCells count="3">
    <mergeCell ref="F15:G15"/>
    <mergeCell ref="F17:G17"/>
    <mergeCell ref="F19:G19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G13">
    <cfRule type="cellIs" dxfId="2" priority="10" operator="greaterThan">
      <formula>#REF!</formula>
    </cfRule>
  </conditionalFormatting>
  <conditionalFormatting sqref="F19:G19">
    <cfRule type="cellIs" dxfId="1" priority="1" operator="greaterThan">
      <formula>$F$15</formula>
    </cfRule>
    <cfRule type="cellIs" dxfId="0" priority="2" operator="lessThanOrEqual">
      <formula>$F$15</formula>
    </cfRule>
  </conditionalFormatting>
  <dataValidations count="1">
    <dataValidation type="custom" operator="equal" allowBlank="1" showInputMessage="1" showErrorMessage="1" error="Non è possibile inserire più di due cifre decimali" sqref="F5:F12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2017-06-12T10:41:10Z</dcterms:modified>
</cp:coreProperties>
</file>